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Op2026\2026-01 Prestation de bionettoyage des locaux CHU (AO)\2 DCE\DCE\"/>
    </mc:Choice>
  </mc:AlternateContent>
  <xr:revisionPtr revIDLastSave="0" documentId="13_ncr:1_{40246B69-3BEA-4987-A851-861325DE1D1A}" xr6:coauthVersionLast="36" xr6:coauthVersionMax="36" xr10:uidLastSave="{00000000-0000-0000-0000-000000000000}"/>
  <bookViews>
    <workbookView xWindow="0" yWindow="0" windowWidth="19200" windowHeight="7245" xr2:uid="{42F1CBFB-A4C2-499D-BDE6-45D4A026DF8E}"/>
  </bookViews>
  <sheets>
    <sheet name="cadre de réponse" sheetId="1" r:id="rId1"/>
  </sheets>
  <definedNames>
    <definedName name="_xlnm.Print_Area" localSheetId="0">'cadre de réponse'!$A$1:$H$52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1" l="1"/>
  <c r="E50" i="1" l="1"/>
  <c r="F50" i="1"/>
  <c r="E34" i="1"/>
  <c r="E44" i="1"/>
  <c r="F44" i="1"/>
  <c r="F26" i="1"/>
  <c r="F20" i="1" l="1"/>
  <c r="F51" i="1"/>
  <c r="F16" i="1"/>
  <c r="F35" i="1" l="1"/>
  <c r="E51" i="1"/>
  <c r="E26" i="1"/>
  <c r="E20" i="1"/>
  <c r="E16" i="1"/>
  <c r="E35" i="1" l="1"/>
</calcChain>
</file>

<file path=xl/sharedStrings.xml><?xml version="1.0" encoding="utf-8"?>
<sst xmlns="http://schemas.openxmlformats.org/spreadsheetml/2006/main" count="72" uniqueCount="48">
  <si>
    <t>CADRE DE REPONSE TECHNIQUE</t>
  </si>
  <si>
    <r>
      <t xml:space="preserve">PRESTATIONS DE BIO NETTOYAGE DES LOCAUX DU CHU D'ORLEANS
</t>
    </r>
    <r>
      <rPr>
        <sz val="14"/>
        <rFont val="Arial Narrow"/>
        <family val="2"/>
      </rPr>
      <t>(OP2026-01)</t>
    </r>
  </si>
  <si>
    <r>
      <rPr>
        <b/>
        <u/>
        <sz val="14"/>
        <color rgb="FFFF0000"/>
        <rFont val="Arial Narrow"/>
        <family val="2"/>
      </rPr>
      <t>Attention</t>
    </r>
    <r>
      <rPr>
        <b/>
        <sz val="14"/>
        <color rgb="FFFF0000"/>
        <rFont val="Arial Narrow"/>
        <family val="2"/>
      </rPr>
      <t xml:space="preserve"> : lorsque le candidat indique un renvoi à une page du mémoire technique, l'administration ne pourra être tenue pour responsable de la non prise en compte d'éléments d'apréciations en cas de mauvaise référence de renvoi de page dans le carde réponse. Le candidat devra vérifier la cohérence et la concordence des informations. </t>
    </r>
  </si>
  <si>
    <t>Critère B  - Valeur Technique - 42 points</t>
  </si>
  <si>
    <t>TOTAL POINTS</t>
  </si>
  <si>
    <t>Note candidat</t>
  </si>
  <si>
    <t>1  -  Management, formation &amp; compétences  -  12 points</t>
  </si>
  <si>
    <t>3  -  Qualité, contrôle et traçabilité  -  10 points</t>
  </si>
  <si>
    <r>
      <rPr>
        <u/>
        <sz val="14"/>
        <rFont val="Arial Narrow"/>
        <family val="2"/>
      </rPr>
      <t>Candidat</t>
    </r>
    <r>
      <rPr>
        <sz val="14"/>
        <rFont val="Arial Narrow"/>
        <family val="2"/>
      </rPr>
      <t xml:space="preserve"> :</t>
    </r>
  </si>
  <si>
    <t>Durées de prestation prévues pour le nettoyage de chambre en "Quotidien" et en "Sortie"</t>
  </si>
  <si>
    <t>Critère C  - Environnement et insertion sociale - 8 points</t>
  </si>
  <si>
    <t>1  -  Engagement d'actions "développement durable" sur site  -  6 points</t>
  </si>
  <si>
    <t>Utilisation de produits écolabellisés / réduction des substances dangereuses</t>
  </si>
  <si>
    <t>Gestion responsable des déchets : tri, filières, optimisation des conditionnements des produits, réduction du plastique</t>
  </si>
  <si>
    <t>Usage de matériels éco performants (autolaveuses basse consommation, microfibres certifiées…)</t>
  </si>
  <si>
    <t>2  -  Politique d'insertion sociale  -  2 points</t>
  </si>
  <si>
    <t>Partenariats avec structures IAE (chantiers d’insertion, ESAT, associations)</t>
  </si>
  <si>
    <t>Politique RH inclusive (handicap, reconversion, emploi des jeunes)</t>
  </si>
  <si>
    <t>TOTAL NOTE CRITERE B "VALEUR TECHNIQUE"</t>
  </si>
  <si>
    <t>TOTAL NOTE CRITERE C "ENVIRONNEMENT ET INSERTION SOCIALE"</t>
  </si>
  <si>
    <t>Note maximum (en pts)</t>
  </si>
  <si>
    <t>Plan de formation (contenu du plan, intervenants, méthodes)</t>
  </si>
  <si>
    <t xml:space="preserve">Nombre d'heures de formations (initiale + annuelle)  </t>
  </si>
  <si>
    <t>2  -  Organisation du bionettoyage  -  10 points</t>
  </si>
  <si>
    <t>Moyens mis en oeuvre lors de pannes machines prolongées (timing d'intervention, solution de remplacement)</t>
  </si>
  <si>
    <t>Nombre de tenues par agent et la méthode retenue pour leur blanchissage (en interne/ en externe, tenues banalisées ou nominatives, trousseau / agent)</t>
  </si>
  <si>
    <t>Gestion de l'absentéisme pour assurer la continuité du service (solutions, timing)</t>
  </si>
  <si>
    <t>Nombre d’heures annuelles non-oeuvrantes prévues pour l’encadrement des équipes (détailler le temps alloué à l'encadrement de terrain et à la régulation)</t>
  </si>
  <si>
    <t xml:space="preserve">Nombre d'agents oeuvrants  +  le nombre d'agents non oeuvrants </t>
  </si>
  <si>
    <t>Support logistique (mode de communication avec le CHU, type de remontées d'informations, méthodologie proposée pour le suivi des consommables...)</t>
  </si>
  <si>
    <t>Méthodes d'auto-évaluation utilisées pour le contrôle interne des prestations (réalisé en interne / prestation externalisée, fréquences, reporting, suivi actions correctives)</t>
  </si>
  <si>
    <t>Protocoles d'entretien et fiches méthodes en lien avec l'hygiène en milieu hospitalier</t>
  </si>
  <si>
    <t>Nombre d’heures oeuvrantes globales annuelles prévues pour les prestations</t>
  </si>
  <si>
    <t>Moyens matériels déployés pour assurer la traçabilité des prestations à travers le logiciel (type d'équipements fournis aux agents pour tracer les prestations, Nombre de matériels déployés, solutions envisagées en cas de panne)</t>
  </si>
  <si>
    <t>Produits mis en place pour l’exécution du marché (gamme de produits, efficacité, qualités techniques)</t>
  </si>
  <si>
    <t>Planning d’exécution (description de l'organisation sur site : horaires d'intervention + planification des passages, nombre moyen de personnes par équipe et par jour + organisation d'une journée type en semaine et lors du Weekend, lissage des moyens humains sur une journée type)</t>
  </si>
  <si>
    <t>Liste et description des moyens "matériels" mis en place pour l’exécution du marché (Nombre, modèles, machines, chariots...)</t>
  </si>
  <si>
    <t>Engagement de réaliser des heures d’insertion (ou équivalent) + Modalités de suivi et justification des heures réalisées</t>
  </si>
  <si>
    <t>Décrire les mesures prises pour favoriser le travail continu et en journée</t>
  </si>
  <si>
    <t>Matériels (propriété technique des franges) et Protocole de nettoyage SANS CHIMIE pour les sols</t>
  </si>
  <si>
    <t>Description de la procédure d'entretien du matériels de bionettoyage (lavettes, housse de flex…) et des bandeaux de lavage (Flux dissociés ?)</t>
  </si>
  <si>
    <t>4  -  Méthodologie et protocoles propres au milieu hospitalier  -  10 points</t>
  </si>
  <si>
    <t>Renvoi au mémoire technique</t>
  </si>
  <si>
    <t>Descriptif</t>
  </si>
  <si>
    <t>Descriptiff</t>
  </si>
  <si>
    <t>Fiches de poste : Détails des missions attribuées aux agents en charge de la régulation et aux agents chargés des différents niveaux d'encadrement</t>
  </si>
  <si>
    <t>Méthode d'optimisation de la consommation d’eau et d’énergie</t>
  </si>
  <si>
    <t>Suivi des prestations et notamment la mise en place de la traçabilité autre qu'à travers le logiciel (fréquences, mode de contrôle, support de traçabilité, proposition d'une solution dématérialisée)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</si>
</sst>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3" x14ac:knownFonts="1">
    <font>
      <sz val="10"/>
      <name val="Arial"/>
    </font>
    <font>
      <b/>
      <sz val="16"/>
      <name val="Arial Narrow"/>
      <family val="2"/>
    </font>
    <font>
      <b/>
      <sz val="12"/>
      <name val="Arial Narrow"/>
      <family val="2"/>
    </font>
    <font>
      <sz val="12"/>
      <name val="Arial Narrow"/>
      <family val="2"/>
    </font>
    <font>
      <sz val="10"/>
      <name val="Arial"/>
    </font>
    <font>
      <sz val="14"/>
      <name val="Arial Narrow"/>
      <family val="2"/>
    </font>
    <font>
      <b/>
      <sz val="14"/>
      <color rgb="FFFF0000"/>
      <name val="Arial Narrow"/>
      <family val="2"/>
    </font>
    <font>
      <b/>
      <u/>
      <sz val="14"/>
      <color rgb="FFFF0000"/>
      <name val="Arial Narrow"/>
      <family val="2"/>
    </font>
    <font>
      <b/>
      <sz val="14"/>
      <name val="Arial Narrow"/>
      <family val="2"/>
    </font>
    <font>
      <sz val="13"/>
      <name val="Arial Narrow"/>
      <family val="2"/>
    </font>
    <font>
      <b/>
      <i/>
      <sz val="13"/>
      <name val="Arial Narrow"/>
      <family val="2"/>
    </font>
    <font>
      <b/>
      <u/>
      <sz val="16"/>
      <name val="Arial Narrow"/>
      <family val="2"/>
    </font>
    <font>
      <u/>
      <sz val="14"/>
      <name val="Arial Narrow"/>
      <family val="2"/>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29">
    <border>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auto="1"/>
      </bottom>
      <diagonal/>
    </border>
    <border>
      <left/>
      <right/>
      <top style="thin">
        <color auto="1"/>
      </top>
      <bottom style="thin">
        <color theme="0" tint="-0.34998626667073579"/>
      </bottom>
      <diagonal/>
    </border>
    <border>
      <left/>
      <right style="thin">
        <color theme="0" tint="-0.34998626667073579"/>
      </right>
      <top style="thin">
        <color auto="1"/>
      </top>
      <bottom style="thin">
        <color theme="0" tint="-0.34998626667073579"/>
      </bottom>
      <diagonal/>
    </border>
    <border>
      <left style="thin">
        <color auto="1"/>
      </left>
      <right/>
      <top style="thin">
        <color auto="1"/>
      </top>
      <bottom style="thin">
        <color theme="0" tint="-0.34998626667073579"/>
      </bottom>
      <diagonal/>
    </border>
    <border>
      <left style="thin">
        <color theme="0" tint="-0.34998626667073579"/>
      </left>
      <right style="thin">
        <color auto="1"/>
      </right>
      <top/>
      <bottom/>
      <diagonal/>
    </border>
    <border>
      <left style="thin">
        <color theme="0" tint="-0.34998626667073579"/>
      </left>
      <right style="thin">
        <color auto="1"/>
      </right>
      <top/>
      <bottom style="thin">
        <color theme="0" tint="-0.34998626667073579"/>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theme="0" tint="-0.34998626667073579"/>
      </right>
      <top/>
      <bottom/>
      <diagonal/>
    </border>
    <border>
      <left style="thin">
        <color auto="1"/>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auto="1"/>
      </bottom>
      <diagonal/>
    </border>
    <border>
      <left/>
      <right style="thin">
        <color theme="0" tint="-0.34998626667073579"/>
      </right>
      <top style="thin">
        <color theme="0" tint="-0.34998626667073579"/>
      </top>
      <bottom style="thin">
        <color auto="1"/>
      </bottom>
      <diagonal/>
    </border>
    <border>
      <left style="thin">
        <color auto="1"/>
      </left>
      <right/>
      <top style="thin">
        <color theme="0" tint="-0.34998626667073579"/>
      </top>
      <bottom style="thin">
        <color auto="1"/>
      </bottom>
      <diagonal/>
    </border>
    <border>
      <left style="thin">
        <color theme="0" tint="-0.34998626667073579"/>
      </left>
      <right style="thin">
        <color auto="1"/>
      </right>
      <top style="thin">
        <color auto="1"/>
      </top>
      <bottom/>
      <diagonal/>
    </border>
    <border>
      <left/>
      <right style="thin">
        <color auto="1"/>
      </right>
      <top style="thin">
        <color theme="0" tint="-0.34998626667073579"/>
      </top>
      <bottom style="thin">
        <color auto="1"/>
      </bottom>
      <diagonal/>
    </border>
    <border>
      <left style="thin">
        <color auto="1"/>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auto="1"/>
      </left>
      <right/>
      <top style="thin">
        <color theme="0" tint="-0.499984740745262"/>
      </top>
      <bottom style="thin">
        <color auto="1"/>
      </bottom>
      <diagonal/>
    </border>
    <border>
      <left/>
      <right/>
      <top style="thin">
        <color theme="0" tint="-0.499984740745262"/>
      </top>
      <bottom style="thin">
        <color auto="1"/>
      </bottom>
      <diagonal/>
    </border>
  </borders>
  <cellStyleXfs count="2">
    <xf numFmtId="0" fontId="0" fillId="0" borderId="0"/>
    <xf numFmtId="43" fontId="4" fillId="0" borderId="0" applyFont="0" applyFill="0" applyBorder="0" applyAlignment="0" applyProtection="0"/>
  </cellStyleXfs>
  <cellXfs count="48">
    <xf numFmtId="0" fontId="0" fillId="0" borderId="0" xfId="0"/>
    <xf numFmtId="0" fontId="3" fillId="0" borderId="0" xfId="0" applyFont="1" applyBorder="1" applyAlignment="1">
      <alignment vertical="center"/>
    </xf>
    <xf numFmtId="0" fontId="3" fillId="0" borderId="0" xfId="0" applyFont="1" applyFill="1" applyBorder="1" applyAlignment="1">
      <alignment vertical="center"/>
    </xf>
    <xf numFmtId="0" fontId="3" fillId="4" borderId="0" xfId="0" applyFont="1" applyFill="1" applyBorder="1" applyAlignment="1">
      <alignment vertical="center"/>
    </xf>
    <xf numFmtId="0" fontId="5" fillId="4" borderId="0" xfId="0" applyFont="1" applyFill="1" applyBorder="1" applyAlignment="1">
      <alignment horizontal="center" vertical="center" wrapText="1"/>
    </xf>
    <xf numFmtId="12" fontId="2" fillId="4" borderId="0" xfId="0" applyNumberFormat="1" applyFont="1" applyFill="1" applyBorder="1" applyAlignment="1">
      <alignment horizontal="center" vertical="center" wrapText="1"/>
    </xf>
    <xf numFmtId="0" fontId="10" fillId="4" borderId="0" xfId="0" applyFont="1" applyFill="1" applyBorder="1" applyAlignment="1">
      <alignment horizontal="left" vertical="center" wrapText="1" indent="1"/>
    </xf>
    <xf numFmtId="0" fontId="9" fillId="4" borderId="0"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2" fillId="0" borderId="6" xfId="0" quotePrefix="1" applyFont="1" applyBorder="1" applyAlignment="1">
      <alignment horizontal="left" vertical="center" wrapText="1" indent="1"/>
    </xf>
    <xf numFmtId="0" fontId="2" fillId="0" borderId="6" xfId="0" quotePrefix="1" applyFont="1" applyBorder="1" applyAlignment="1">
      <alignment horizontal="center" vertical="center" wrapText="1"/>
    </xf>
    <xf numFmtId="0" fontId="3" fillId="0" borderId="6" xfId="0" applyFont="1" applyFill="1" applyBorder="1" applyAlignment="1">
      <alignment horizontal="left" vertical="center" wrapText="1" indent="1"/>
    </xf>
    <xf numFmtId="43" fontId="2" fillId="2" borderId="7" xfId="1" quotePrefix="1" applyFont="1" applyFill="1" applyBorder="1" applyAlignment="1">
      <alignment horizontal="left" vertical="center" wrapText="1" indent="1"/>
    </xf>
    <xf numFmtId="0" fontId="9" fillId="3" borderId="5" xfId="0" applyFont="1" applyFill="1" applyBorder="1" applyAlignment="1">
      <alignment horizontal="center" vertical="center" wrapText="1"/>
    </xf>
    <xf numFmtId="0" fontId="2" fillId="2" borderId="8" xfId="0" applyFont="1" applyFill="1" applyBorder="1" applyAlignment="1">
      <alignment vertical="center" wrapText="1"/>
    </xf>
    <xf numFmtId="12" fontId="2" fillId="2" borderId="10" xfId="0" applyNumberFormat="1" applyFont="1" applyFill="1" applyBorder="1" applyAlignment="1">
      <alignment horizontal="center" vertical="center" wrapText="1"/>
    </xf>
    <xf numFmtId="0" fontId="8" fillId="2" borderId="8" xfId="0" applyFont="1" applyFill="1" applyBorder="1" applyAlignment="1">
      <alignment horizontal="center" vertical="center" wrapText="1"/>
    </xf>
    <xf numFmtId="0" fontId="3" fillId="2" borderId="11" xfId="0" applyFont="1" applyFill="1" applyBorder="1" applyAlignment="1">
      <alignment vertical="center"/>
    </xf>
    <xf numFmtId="0" fontId="3" fillId="2" borderId="12" xfId="0" applyFont="1" applyFill="1" applyBorder="1" applyAlignment="1">
      <alignment vertical="center"/>
    </xf>
    <xf numFmtId="0" fontId="3" fillId="2" borderId="13" xfId="0" applyFont="1" applyFill="1" applyBorder="1" applyAlignment="1">
      <alignment vertical="center"/>
    </xf>
    <xf numFmtId="0" fontId="3" fillId="2" borderId="14" xfId="0" applyFont="1" applyFill="1" applyBorder="1" applyAlignment="1">
      <alignment vertical="center"/>
    </xf>
    <xf numFmtId="12" fontId="2" fillId="2" borderId="15" xfId="0" applyNumberFormat="1" applyFont="1" applyFill="1" applyBorder="1" applyAlignment="1">
      <alignment horizontal="center" vertical="center" wrapText="1"/>
    </xf>
    <xf numFmtId="12" fontId="2" fillId="3" borderId="4" xfId="0" applyNumberFormat="1" applyFont="1" applyFill="1" applyBorder="1" applyAlignment="1">
      <alignment horizontal="center" vertical="center" wrapText="1"/>
    </xf>
    <xf numFmtId="0" fontId="10" fillId="3" borderId="17" xfId="0" applyFont="1" applyFill="1" applyBorder="1" applyAlignment="1">
      <alignment horizontal="left" vertical="center" wrapText="1" indent="1"/>
    </xf>
    <xf numFmtId="12" fontId="2" fillId="2" borderId="2" xfId="0" applyNumberFormat="1" applyFont="1" applyFill="1" applyBorder="1" applyAlignment="1">
      <alignment horizontal="center" vertical="center" wrapText="1"/>
    </xf>
    <xf numFmtId="0" fontId="2" fillId="2" borderId="19" xfId="0" quotePrefix="1" applyFont="1" applyFill="1" applyBorder="1" applyAlignment="1">
      <alignment horizontal="right" vertical="center" wrapText="1" indent="1"/>
    </xf>
    <xf numFmtId="0" fontId="3" fillId="2" borderId="18" xfId="0" applyFont="1" applyFill="1" applyBorder="1" applyAlignment="1">
      <alignment horizontal="left" vertical="center" wrapText="1" indent="1"/>
    </xf>
    <xf numFmtId="12" fontId="2" fillId="2" borderId="20" xfId="0" applyNumberFormat="1" applyFont="1" applyFill="1" applyBorder="1" applyAlignment="1">
      <alignment horizontal="center" vertical="center" wrapText="1"/>
    </xf>
    <xf numFmtId="12" fontId="2" fillId="2" borderId="16" xfId="0" applyNumberFormat="1" applyFont="1" applyFill="1" applyBorder="1" applyAlignment="1">
      <alignment horizontal="center" vertical="center" wrapText="1"/>
    </xf>
    <xf numFmtId="0" fontId="10" fillId="3" borderId="9" xfId="0" applyFont="1" applyFill="1" applyBorder="1" applyAlignment="1">
      <alignment horizontal="left" vertical="center" wrapText="1" indent="1"/>
    </xf>
    <xf numFmtId="12" fontId="2" fillId="3" borderId="3" xfId="0" applyNumberFormat="1" applyFont="1" applyFill="1" applyBorder="1" applyAlignment="1">
      <alignment horizontal="center" vertical="center" wrapText="1"/>
    </xf>
    <xf numFmtId="12" fontId="2" fillId="3" borderId="10" xfId="0" applyNumberFormat="1" applyFont="1" applyFill="1" applyBorder="1" applyAlignment="1">
      <alignment horizontal="center" vertical="center" wrapText="1"/>
    </xf>
    <xf numFmtId="0" fontId="3" fillId="2" borderId="21" xfId="0" applyFont="1" applyFill="1" applyBorder="1" applyAlignment="1">
      <alignment vertical="center"/>
    </xf>
    <xf numFmtId="0" fontId="3" fillId="2" borderId="22" xfId="0" applyFont="1" applyFill="1" applyBorder="1" applyAlignment="1">
      <alignment vertical="center"/>
    </xf>
    <xf numFmtId="12" fontId="2" fillId="3" borderId="23" xfId="0" applyNumberFormat="1" applyFont="1" applyFill="1" applyBorder="1" applyAlignment="1">
      <alignment horizontal="center" vertical="center" wrapText="1"/>
    </xf>
    <xf numFmtId="12" fontId="2" fillId="2" borderId="4" xfId="0" applyNumberFormat="1" applyFont="1" applyFill="1" applyBorder="1" applyAlignment="1">
      <alignment horizontal="center" vertical="center" wrapText="1"/>
    </xf>
    <xf numFmtId="0" fontId="3" fillId="2" borderId="24" xfId="0" applyFont="1" applyFill="1" applyBorder="1" applyAlignment="1">
      <alignment horizontal="left" vertical="center" wrapText="1" indent="1"/>
    </xf>
    <xf numFmtId="0" fontId="2" fillId="2" borderId="25" xfId="0" quotePrefix="1" applyFont="1" applyFill="1" applyBorder="1" applyAlignment="1">
      <alignment horizontal="right" vertical="center" wrapText="1" indent="1"/>
    </xf>
    <xf numFmtId="43" fontId="2" fillId="2" borderId="26" xfId="1" quotePrefix="1" applyFont="1" applyFill="1" applyBorder="1" applyAlignment="1">
      <alignment horizontal="left" vertical="center" wrapText="1" indent="1"/>
    </xf>
    <xf numFmtId="0" fontId="3" fillId="2" borderId="1" xfId="0" applyFont="1" applyFill="1" applyBorder="1" applyAlignment="1">
      <alignment vertical="center"/>
    </xf>
    <xf numFmtId="43" fontId="2" fillId="2" borderId="28" xfId="1" quotePrefix="1" applyFont="1" applyFill="1" applyBorder="1" applyAlignment="1">
      <alignment horizontal="left" vertical="center" wrapText="1" indent="1"/>
    </xf>
    <xf numFmtId="12" fontId="2" fillId="2" borderId="28" xfId="0" applyNumberFormat="1" applyFont="1" applyFill="1" applyBorder="1" applyAlignment="1">
      <alignment horizontal="center" vertical="center" wrapText="1"/>
    </xf>
    <xf numFmtId="12" fontId="2" fillId="2" borderId="27" xfId="0" applyNumberFormat="1" applyFont="1" applyFill="1" applyBorder="1" applyAlignment="1">
      <alignment horizontal="center" vertical="center" wrapText="1"/>
    </xf>
    <xf numFmtId="12" fontId="2" fillId="2" borderId="28" xfId="0" applyNumberFormat="1" applyFont="1" applyFill="1" applyBorder="1" applyAlignment="1">
      <alignment horizontal="center" vertical="center" wrapText="1"/>
    </xf>
    <xf numFmtId="0" fontId="1" fillId="3" borderId="0" xfId="0" applyFont="1" applyFill="1" applyBorder="1" applyAlignment="1">
      <alignment horizontal="center" vertical="center" wrapText="1"/>
    </xf>
    <xf numFmtId="0" fontId="11" fillId="4" borderId="0" xfId="0" applyFont="1" applyFill="1" applyBorder="1" applyAlignment="1">
      <alignment horizontal="center" vertical="center"/>
    </xf>
    <xf numFmtId="0" fontId="6" fillId="4" borderId="0" xfId="0" applyFont="1" applyFill="1" applyBorder="1" applyAlignment="1">
      <alignment horizontal="center" vertical="center" wrapText="1"/>
    </xf>
    <xf numFmtId="0" fontId="5" fillId="3" borderId="0" xfId="0" applyFont="1" applyFill="1" applyBorder="1" applyAlignment="1">
      <alignment horizontal="left" vertical="center" wrapText="1" indent="2"/>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0</xdr:row>
      <xdr:rowOff>137583</xdr:rowOff>
    </xdr:from>
    <xdr:to>
      <xdr:col>1</xdr:col>
      <xdr:colOff>1573530</xdr:colOff>
      <xdr:row>0</xdr:row>
      <xdr:rowOff>815128</xdr:rowOff>
    </xdr:to>
    <xdr:pic>
      <xdr:nvPicPr>
        <xdr:cNvPr id="4" name="Image 3" descr="C:\Users\HGs00722\AppData\Local\Packages\Microsoft.Windows.Photos_8wekyb3d8bbwe\TempState\ShareServiceTempFolder\ght45_horizontal.jpeg">
          <a:extLst>
            <a:ext uri="{FF2B5EF4-FFF2-40B4-BE49-F238E27FC236}">
              <a16:creationId xmlns:a16="http://schemas.microsoft.com/office/drawing/2014/main" id="{FC0C139F-4AFB-4EF8-8A57-8526BCA014B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4547" r="-36" b="4545"/>
        <a:stretch/>
      </xdr:blipFill>
      <xdr:spPr bwMode="auto">
        <a:xfrm>
          <a:off x="264583" y="137583"/>
          <a:ext cx="1446530" cy="67754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5439833</xdr:colOff>
      <xdr:row>0</xdr:row>
      <xdr:rowOff>74084</xdr:rowOff>
    </xdr:from>
    <xdr:to>
      <xdr:col>3</xdr:col>
      <xdr:colOff>1440603</xdr:colOff>
      <xdr:row>0</xdr:row>
      <xdr:rowOff>846667</xdr:rowOff>
    </xdr:to>
    <xdr:pic>
      <xdr:nvPicPr>
        <xdr:cNvPr id="6" name="Image 5">
          <a:extLst>
            <a:ext uri="{FF2B5EF4-FFF2-40B4-BE49-F238E27FC236}">
              <a16:creationId xmlns:a16="http://schemas.microsoft.com/office/drawing/2014/main" id="{93513FE5-A6D0-4FA8-8BA0-7CC3781BA8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42333" y="74084"/>
          <a:ext cx="1488228" cy="772583"/>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6595-A1F1-4037-9B10-760083641522}">
  <sheetPr>
    <pageSetUpPr fitToPage="1"/>
  </sheetPr>
  <dimension ref="A1:H52"/>
  <sheetViews>
    <sheetView tabSelected="1" zoomScaleNormal="100" zoomScaleSheetLayoutView="70" workbookViewId="0">
      <selection activeCell="C24" sqref="C24"/>
    </sheetView>
  </sheetViews>
  <sheetFormatPr baseColWidth="10" defaultRowHeight="15.75" x14ac:dyDescent="0.2"/>
  <cols>
    <col min="1" max="1" width="2" style="1" customWidth="1"/>
    <col min="2" max="2" width="107.42578125" style="1" customWidth="1"/>
    <col min="3" max="3" width="82.140625" style="1" customWidth="1"/>
    <col min="4" max="4" width="55" style="1" customWidth="1"/>
    <col min="5" max="5" width="10.7109375" style="1" customWidth="1"/>
    <col min="6" max="6" width="16.28515625" style="1" customWidth="1"/>
    <col min="7" max="7" width="2" style="1" customWidth="1"/>
    <col min="8" max="16384" width="11.42578125" style="1"/>
  </cols>
  <sheetData>
    <row r="1" spans="1:8" ht="75" customHeight="1" x14ac:dyDescent="0.2">
      <c r="A1" s="44" t="s">
        <v>1</v>
      </c>
      <c r="B1" s="44"/>
      <c r="C1" s="44"/>
      <c r="D1" s="44"/>
      <c r="E1" s="44"/>
      <c r="F1" s="44"/>
      <c r="G1" s="44"/>
      <c r="H1" s="3"/>
    </row>
    <row r="2" spans="1:8" s="2" customFormat="1" ht="53.25" customHeight="1" x14ac:dyDescent="0.2">
      <c r="A2" s="45" t="s">
        <v>0</v>
      </c>
      <c r="B2" s="45"/>
      <c r="C2" s="45"/>
      <c r="D2" s="45"/>
      <c r="E2" s="45"/>
      <c r="F2" s="45"/>
      <c r="G2" s="45"/>
      <c r="H2" s="3"/>
    </row>
    <row r="3" spans="1:8" ht="51.75" customHeight="1" x14ac:dyDescent="0.2">
      <c r="A3" s="46" t="s">
        <v>2</v>
      </c>
      <c r="B3" s="46"/>
      <c r="C3" s="46"/>
      <c r="D3" s="46"/>
      <c r="E3" s="46"/>
      <c r="F3" s="46"/>
      <c r="G3" s="46"/>
      <c r="H3" s="3"/>
    </row>
    <row r="4" spans="1:8" ht="25.5" customHeight="1" x14ac:dyDescent="0.2">
      <c r="A4" s="4"/>
      <c r="B4" s="4"/>
      <c r="C4" s="4"/>
      <c r="D4" s="4"/>
      <c r="E4" s="4"/>
      <c r="F4" s="4"/>
      <c r="G4" s="4"/>
      <c r="H4" s="3"/>
    </row>
    <row r="5" spans="1:8" ht="29.25" customHeight="1" x14ac:dyDescent="0.2">
      <c r="A5" s="47" t="s">
        <v>8</v>
      </c>
      <c r="B5" s="47"/>
      <c r="C5" s="4"/>
      <c r="D5" s="4"/>
      <c r="E5" s="4"/>
      <c r="F5" s="4"/>
      <c r="G5" s="4"/>
      <c r="H5" s="3"/>
    </row>
    <row r="6" spans="1:8" ht="20.25" customHeight="1" x14ac:dyDescent="0.2">
      <c r="A6" s="3"/>
      <c r="B6" s="3"/>
      <c r="C6" s="3"/>
      <c r="D6" s="3"/>
      <c r="E6" s="3"/>
      <c r="F6" s="3"/>
      <c r="G6" s="3"/>
      <c r="H6" s="3"/>
    </row>
    <row r="7" spans="1:8" ht="45" customHeight="1" x14ac:dyDescent="0.2">
      <c r="A7" s="15"/>
      <c r="B7" s="16" t="s">
        <v>3</v>
      </c>
      <c r="C7" s="14"/>
      <c r="D7" s="14"/>
      <c r="E7" s="14"/>
      <c r="F7" s="14"/>
      <c r="G7" s="19"/>
      <c r="H7" s="3"/>
    </row>
    <row r="8" spans="1:8" ht="36" customHeight="1" x14ac:dyDescent="0.2">
      <c r="A8" s="22"/>
      <c r="B8" s="23" t="s">
        <v>6</v>
      </c>
      <c r="C8" s="8" t="s">
        <v>43</v>
      </c>
      <c r="D8" s="8" t="s">
        <v>42</v>
      </c>
      <c r="E8" s="8" t="s">
        <v>5</v>
      </c>
      <c r="F8" s="8" t="s">
        <v>20</v>
      </c>
      <c r="G8" s="17"/>
      <c r="H8" s="3"/>
    </row>
    <row r="9" spans="1:8" ht="40.5" customHeight="1" x14ac:dyDescent="0.2">
      <c r="A9" s="21"/>
      <c r="B9" s="11" t="s">
        <v>32</v>
      </c>
      <c r="C9" s="9"/>
      <c r="D9" s="9"/>
      <c r="E9" s="9"/>
      <c r="F9" s="10">
        <v>2.5</v>
      </c>
      <c r="G9" s="17"/>
      <c r="H9" s="3"/>
    </row>
    <row r="10" spans="1:8" ht="40.5" customHeight="1" x14ac:dyDescent="0.2">
      <c r="A10" s="21"/>
      <c r="B10" s="11" t="s">
        <v>27</v>
      </c>
      <c r="C10" s="9"/>
      <c r="D10" s="9"/>
      <c r="E10" s="9"/>
      <c r="F10" s="10">
        <v>2</v>
      </c>
      <c r="G10" s="17"/>
      <c r="H10" s="3"/>
    </row>
    <row r="11" spans="1:8" ht="40.5" customHeight="1" x14ac:dyDescent="0.2">
      <c r="A11" s="21"/>
      <c r="B11" s="11" t="s">
        <v>28</v>
      </c>
      <c r="C11" s="9"/>
      <c r="D11" s="9"/>
      <c r="E11" s="9"/>
      <c r="F11" s="10">
        <v>1.5</v>
      </c>
      <c r="G11" s="17"/>
      <c r="H11" s="3"/>
    </row>
    <row r="12" spans="1:8" ht="40.5" customHeight="1" x14ac:dyDescent="0.2">
      <c r="A12" s="21"/>
      <c r="B12" s="11" t="s">
        <v>45</v>
      </c>
      <c r="C12" s="9"/>
      <c r="D12" s="9"/>
      <c r="E12" s="9"/>
      <c r="F12" s="10">
        <v>1</v>
      </c>
      <c r="G12" s="17"/>
      <c r="H12" s="3"/>
    </row>
    <row r="13" spans="1:8" ht="40.5" customHeight="1" x14ac:dyDescent="0.2">
      <c r="A13" s="21"/>
      <c r="B13" s="11" t="s">
        <v>26</v>
      </c>
      <c r="C13" s="9"/>
      <c r="D13" s="9"/>
      <c r="E13" s="9"/>
      <c r="F13" s="10">
        <v>2</v>
      </c>
      <c r="G13" s="17"/>
      <c r="H13" s="3"/>
    </row>
    <row r="14" spans="1:8" ht="40.5" customHeight="1" x14ac:dyDescent="0.2">
      <c r="A14" s="21"/>
      <c r="B14" s="11" t="s">
        <v>22</v>
      </c>
      <c r="C14" s="9"/>
      <c r="D14" s="9"/>
      <c r="E14" s="9"/>
      <c r="F14" s="10">
        <v>1.5</v>
      </c>
      <c r="G14" s="17"/>
      <c r="H14" s="3"/>
    </row>
    <row r="15" spans="1:8" ht="40.5" customHeight="1" x14ac:dyDescent="0.2">
      <c r="A15" s="21"/>
      <c r="B15" s="11" t="s">
        <v>21</v>
      </c>
      <c r="C15" s="9"/>
      <c r="D15" s="9"/>
      <c r="E15" s="9"/>
      <c r="F15" s="10">
        <v>1.5</v>
      </c>
      <c r="G15" s="17"/>
      <c r="H15" s="3"/>
    </row>
    <row r="16" spans="1:8" ht="24.75" customHeight="1" x14ac:dyDescent="0.2">
      <c r="A16" s="24"/>
      <c r="B16" s="26"/>
      <c r="C16" s="25" t="s">
        <v>4</v>
      </c>
      <c r="D16" s="25"/>
      <c r="E16" s="12">
        <f>SUM(E9:E15)</f>
        <v>0</v>
      </c>
      <c r="F16" s="12">
        <f>SUM(F9:F15)</f>
        <v>12</v>
      </c>
      <c r="G16" s="20"/>
      <c r="H16" s="3"/>
    </row>
    <row r="17" spans="1:8" ht="36" customHeight="1" x14ac:dyDescent="0.2">
      <c r="A17" s="30"/>
      <c r="B17" s="29" t="s">
        <v>23</v>
      </c>
      <c r="C17" s="13" t="s">
        <v>43</v>
      </c>
      <c r="D17" s="13" t="s">
        <v>42</v>
      </c>
      <c r="E17" s="13" t="s">
        <v>5</v>
      </c>
      <c r="F17" s="8" t="s">
        <v>20</v>
      </c>
      <c r="G17" s="32"/>
      <c r="H17" s="3"/>
    </row>
    <row r="18" spans="1:8" ht="66.75" customHeight="1" x14ac:dyDescent="0.2">
      <c r="A18" s="21"/>
      <c r="B18" s="11" t="s">
        <v>35</v>
      </c>
      <c r="C18" s="10"/>
      <c r="D18" s="10"/>
      <c r="E18" s="10"/>
      <c r="F18" s="10">
        <v>8</v>
      </c>
      <c r="G18" s="17"/>
      <c r="H18" s="3"/>
    </row>
    <row r="19" spans="1:8" ht="43.5" customHeight="1" x14ac:dyDescent="0.2">
      <c r="A19" s="21"/>
      <c r="B19" s="11" t="s">
        <v>29</v>
      </c>
      <c r="C19" s="10"/>
      <c r="D19" s="10"/>
      <c r="E19" s="10"/>
      <c r="F19" s="10">
        <v>2</v>
      </c>
      <c r="G19" s="17"/>
      <c r="H19" s="3"/>
    </row>
    <row r="20" spans="1:8" ht="24.75" customHeight="1" x14ac:dyDescent="0.2">
      <c r="A20" s="24"/>
      <c r="B20" s="26"/>
      <c r="C20" s="25" t="s">
        <v>4</v>
      </c>
      <c r="D20" s="25"/>
      <c r="E20" s="12">
        <f>SUM(E18:E19)</f>
        <v>0</v>
      </c>
      <c r="F20" s="12">
        <f>SUM(F18:F19)</f>
        <v>10</v>
      </c>
      <c r="G20" s="20"/>
      <c r="H20" s="3"/>
    </row>
    <row r="21" spans="1:8" ht="36" customHeight="1" x14ac:dyDescent="0.2">
      <c r="A21" s="30"/>
      <c r="B21" s="29" t="s">
        <v>7</v>
      </c>
      <c r="C21" s="13" t="s">
        <v>43</v>
      </c>
      <c r="D21" s="13" t="s">
        <v>42</v>
      </c>
      <c r="E21" s="13" t="s">
        <v>5</v>
      </c>
      <c r="F21" s="8" t="s">
        <v>20</v>
      </c>
      <c r="G21" s="32"/>
      <c r="H21" s="3"/>
    </row>
    <row r="22" spans="1:8" ht="43.5" customHeight="1" x14ac:dyDescent="0.2">
      <c r="A22" s="21"/>
      <c r="B22" s="11" t="s">
        <v>47</v>
      </c>
      <c r="C22" s="10"/>
      <c r="D22" s="10"/>
      <c r="E22" s="10"/>
      <c r="F22" s="10">
        <v>3</v>
      </c>
      <c r="G22" s="17"/>
      <c r="H22" s="3"/>
    </row>
    <row r="23" spans="1:8" ht="43.5" customHeight="1" x14ac:dyDescent="0.2">
      <c r="A23" s="21"/>
      <c r="B23" s="11" t="s">
        <v>33</v>
      </c>
      <c r="C23" s="10"/>
      <c r="D23" s="10"/>
      <c r="E23" s="10"/>
      <c r="F23" s="10">
        <v>3</v>
      </c>
      <c r="G23" s="17"/>
      <c r="H23" s="3"/>
    </row>
    <row r="24" spans="1:8" ht="43.5" customHeight="1" x14ac:dyDescent="0.2">
      <c r="A24" s="21"/>
      <c r="B24" s="11" t="s">
        <v>30</v>
      </c>
      <c r="C24" s="10"/>
      <c r="D24" s="10"/>
      <c r="E24" s="10"/>
      <c r="F24" s="10">
        <v>3</v>
      </c>
      <c r="G24" s="17"/>
      <c r="H24" s="3"/>
    </row>
    <row r="25" spans="1:8" ht="43.5" customHeight="1" x14ac:dyDescent="0.2">
      <c r="A25" s="28"/>
      <c r="B25" s="11" t="s">
        <v>9</v>
      </c>
      <c r="C25" s="10"/>
      <c r="D25" s="10"/>
      <c r="E25" s="10"/>
      <c r="F25" s="10">
        <v>1</v>
      </c>
      <c r="G25" s="17"/>
      <c r="H25" s="3"/>
    </row>
    <row r="26" spans="1:8" ht="24.75" customHeight="1" x14ac:dyDescent="0.2">
      <c r="A26" s="27"/>
      <c r="B26" s="26"/>
      <c r="C26" s="25" t="s">
        <v>4</v>
      </c>
      <c r="D26" s="25"/>
      <c r="E26" s="12">
        <f>SUM(E23:E25)</f>
        <v>0</v>
      </c>
      <c r="F26" s="12">
        <f>SUM(F22:F25)</f>
        <v>10</v>
      </c>
      <c r="G26" s="20"/>
      <c r="H26" s="3"/>
    </row>
    <row r="27" spans="1:8" ht="36" customHeight="1" x14ac:dyDescent="0.2">
      <c r="A27" s="30"/>
      <c r="B27" s="29" t="s">
        <v>41</v>
      </c>
      <c r="C27" s="13" t="s">
        <v>43</v>
      </c>
      <c r="D27" s="13" t="s">
        <v>42</v>
      </c>
      <c r="E27" s="13" t="s">
        <v>5</v>
      </c>
      <c r="F27" s="8" t="s">
        <v>20</v>
      </c>
      <c r="G27" s="19"/>
      <c r="H27" s="3"/>
    </row>
    <row r="28" spans="1:8" ht="43.5" customHeight="1" x14ac:dyDescent="0.2">
      <c r="A28" s="21"/>
      <c r="B28" s="11" t="s">
        <v>34</v>
      </c>
      <c r="C28" s="10"/>
      <c r="D28" s="10"/>
      <c r="E28" s="10"/>
      <c r="F28" s="10">
        <v>2</v>
      </c>
      <c r="G28" s="17"/>
      <c r="H28" s="3"/>
    </row>
    <row r="29" spans="1:8" ht="43.5" customHeight="1" x14ac:dyDescent="0.2">
      <c r="A29" s="21"/>
      <c r="B29" s="11" t="s">
        <v>31</v>
      </c>
      <c r="C29" s="10"/>
      <c r="D29" s="10"/>
      <c r="E29" s="10"/>
      <c r="F29" s="10">
        <v>2</v>
      </c>
      <c r="G29" s="17"/>
      <c r="H29" s="3"/>
    </row>
    <row r="30" spans="1:8" ht="43.5" customHeight="1" x14ac:dyDescent="0.2">
      <c r="A30" s="21"/>
      <c r="B30" s="11" t="s">
        <v>36</v>
      </c>
      <c r="C30" s="10"/>
      <c r="D30" s="10"/>
      <c r="E30" s="10"/>
      <c r="F30" s="10">
        <v>2</v>
      </c>
      <c r="G30" s="17"/>
      <c r="H30" s="3"/>
    </row>
    <row r="31" spans="1:8" ht="43.5" customHeight="1" x14ac:dyDescent="0.2">
      <c r="A31" s="21"/>
      <c r="B31" s="11" t="s">
        <v>24</v>
      </c>
      <c r="C31" s="10"/>
      <c r="D31" s="10"/>
      <c r="E31" s="10"/>
      <c r="F31" s="10">
        <v>1</v>
      </c>
      <c r="G31" s="17"/>
      <c r="H31" s="3"/>
    </row>
    <row r="32" spans="1:8" ht="43.5" customHeight="1" x14ac:dyDescent="0.2">
      <c r="A32" s="21"/>
      <c r="B32" s="11" t="s">
        <v>40</v>
      </c>
      <c r="C32" s="10"/>
      <c r="D32" s="10"/>
      <c r="E32" s="10"/>
      <c r="F32" s="10">
        <v>2</v>
      </c>
      <c r="G32" s="17"/>
      <c r="H32" s="3"/>
    </row>
    <row r="33" spans="1:8" ht="43.5" customHeight="1" x14ac:dyDescent="0.2">
      <c r="A33" s="21"/>
      <c r="B33" s="11" t="s">
        <v>25</v>
      </c>
      <c r="C33" s="10"/>
      <c r="D33" s="10"/>
      <c r="E33" s="10"/>
      <c r="F33" s="10">
        <v>1</v>
      </c>
      <c r="G33" s="17"/>
      <c r="H33" s="3"/>
    </row>
    <row r="34" spans="1:8" ht="24.75" customHeight="1" x14ac:dyDescent="0.2">
      <c r="A34" s="35"/>
      <c r="B34" s="36"/>
      <c r="C34" s="37" t="s">
        <v>4</v>
      </c>
      <c r="D34" s="37"/>
      <c r="E34" s="38">
        <f>SUM(E32:E33)</f>
        <v>0</v>
      </c>
      <c r="F34" s="38">
        <f>SUM(F28:F33)</f>
        <v>10</v>
      </c>
      <c r="G34" s="39"/>
      <c r="H34" s="3"/>
    </row>
    <row r="35" spans="1:8" ht="24.75" customHeight="1" x14ac:dyDescent="0.2">
      <c r="A35" s="42" t="s">
        <v>18</v>
      </c>
      <c r="B35" s="43"/>
      <c r="C35" s="43"/>
      <c r="D35" s="41"/>
      <c r="E35" s="40">
        <f>E16+E20+E26+E34</f>
        <v>0</v>
      </c>
      <c r="F35" s="40">
        <f>F16+F20+F26+F34</f>
        <v>42</v>
      </c>
      <c r="G35" s="20"/>
      <c r="H35" s="3"/>
    </row>
    <row r="36" spans="1:8" s="2" customFormat="1" ht="21" customHeight="1" x14ac:dyDescent="0.2">
      <c r="A36" s="5"/>
      <c r="B36" s="6"/>
      <c r="C36" s="7"/>
      <c r="D36" s="7"/>
      <c r="E36" s="7"/>
      <c r="F36" s="7"/>
      <c r="G36" s="3"/>
      <c r="H36" s="3"/>
    </row>
    <row r="37" spans="1:8" ht="45" customHeight="1" x14ac:dyDescent="0.2">
      <c r="A37" s="15"/>
      <c r="B37" s="16" t="s">
        <v>10</v>
      </c>
      <c r="C37" s="14"/>
      <c r="D37" s="14"/>
      <c r="E37" s="14"/>
      <c r="F37" s="14"/>
      <c r="G37" s="19"/>
      <c r="H37" s="3"/>
    </row>
    <row r="38" spans="1:8" ht="36" customHeight="1" x14ac:dyDescent="0.2">
      <c r="A38" s="34"/>
      <c r="B38" s="23" t="s">
        <v>11</v>
      </c>
      <c r="C38" s="8" t="s">
        <v>44</v>
      </c>
      <c r="D38" s="8" t="s">
        <v>42</v>
      </c>
      <c r="E38" s="8" t="s">
        <v>5</v>
      </c>
      <c r="F38" s="8" t="s">
        <v>20</v>
      </c>
      <c r="G38" s="17"/>
      <c r="H38" s="3"/>
    </row>
    <row r="39" spans="1:8" ht="43.5" customHeight="1" x14ac:dyDescent="0.2">
      <c r="A39" s="21"/>
      <c r="B39" s="11" t="s">
        <v>39</v>
      </c>
      <c r="C39" s="10"/>
      <c r="D39" s="10"/>
      <c r="E39" s="10"/>
      <c r="F39" s="10">
        <v>3</v>
      </c>
      <c r="G39" s="17"/>
      <c r="H39" s="3"/>
    </row>
    <row r="40" spans="1:8" ht="43.5" customHeight="1" x14ac:dyDescent="0.2">
      <c r="A40" s="21"/>
      <c r="B40" s="11" t="s">
        <v>12</v>
      </c>
      <c r="C40" s="10"/>
      <c r="D40" s="10"/>
      <c r="E40" s="10"/>
      <c r="F40" s="10">
        <v>1</v>
      </c>
      <c r="G40" s="17"/>
      <c r="H40" s="3"/>
    </row>
    <row r="41" spans="1:8" ht="43.5" customHeight="1" x14ac:dyDescent="0.2">
      <c r="A41" s="21"/>
      <c r="B41" s="11" t="s">
        <v>46</v>
      </c>
      <c r="C41" s="10"/>
      <c r="D41" s="10"/>
      <c r="E41" s="10"/>
      <c r="F41" s="10">
        <v>0.5</v>
      </c>
      <c r="G41" s="17"/>
      <c r="H41" s="3"/>
    </row>
    <row r="42" spans="1:8" ht="43.5" customHeight="1" x14ac:dyDescent="0.2">
      <c r="A42" s="21"/>
      <c r="B42" s="11" t="s">
        <v>13</v>
      </c>
      <c r="C42" s="10"/>
      <c r="D42" s="10"/>
      <c r="E42" s="10"/>
      <c r="F42" s="10">
        <v>0.5</v>
      </c>
      <c r="G42" s="17"/>
      <c r="H42" s="3"/>
    </row>
    <row r="43" spans="1:8" ht="43.5" customHeight="1" x14ac:dyDescent="0.2">
      <c r="A43" s="21"/>
      <c r="B43" s="11" t="s">
        <v>14</v>
      </c>
      <c r="C43" s="10"/>
      <c r="D43" s="10"/>
      <c r="E43" s="10"/>
      <c r="F43" s="10">
        <v>1</v>
      </c>
      <c r="G43" s="18"/>
      <c r="H43" s="3"/>
    </row>
    <row r="44" spans="1:8" ht="24.75" customHeight="1" x14ac:dyDescent="0.2">
      <c r="A44" s="24"/>
      <c r="B44" s="26"/>
      <c r="C44" s="25" t="s">
        <v>4</v>
      </c>
      <c r="D44" s="25"/>
      <c r="E44" s="12">
        <f>SUM(E39:E43)</f>
        <v>0</v>
      </c>
      <c r="F44" s="12">
        <f>SUM(F39:F43)</f>
        <v>6</v>
      </c>
      <c r="G44" s="33"/>
      <c r="H44" s="3"/>
    </row>
    <row r="45" spans="1:8" ht="36" customHeight="1" x14ac:dyDescent="0.2">
      <c r="A45" s="31"/>
      <c r="B45" s="29" t="s">
        <v>15</v>
      </c>
      <c r="C45" s="13" t="s">
        <v>43</v>
      </c>
      <c r="D45" s="13" t="s">
        <v>42</v>
      </c>
      <c r="E45" s="13" t="s">
        <v>5</v>
      </c>
      <c r="F45" s="8" t="s">
        <v>20</v>
      </c>
      <c r="G45" s="32"/>
      <c r="H45" s="3"/>
    </row>
    <row r="46" spans="1:8" ht="43.5" customHeight="1" x14ac:dyDescent="0.2">
      <c r="A46" s="21"/>
      <c r="B46" s="11" t="s">
        <v>37</v>
      </c>
      <c r="C46" s="10"/>
      <c r="D46" s="10"/>
      <c r="E46" s="10"/>
      <c r="F46" s="10">
        <v>0.5</v>
      </c>
      <c r="G46" s="17"/>
      <c r="H46" s="3"/>
    </row>
    <row r="47" spans="1:8" ht="43.5" customHeight="1" x14ac:dyDescent="0.2">
      <c r="A47" s="21"/>
      <c r="B47" s="11" t="s">
        <v>16</v>
      </c>
      <c r="C47" s="10"/>
      <c r="D47" s="10"/>
      <c r="E47" s="10"/>
      <c r="F47" s="10">
        <v>0.5</v>
      </c>
      <c r="G47" s="17"/>
      <c r="H47" s="3"/>
    </row>
    <row r="48" spans="1:8" ht="43.5" customHeight="1" x14ac:dyDescent="0.2">
      <c r="A48" s="21"/>
      <c r="B48" s="11" t="s">
        <v>17</v>
      </c>
      <c r="C48" s="10"/>
      <c r="D48" s="10"/>
      <c r="E48" s="10"/>
      <c r="F48" s="10">
        <v>0.5</v>
      </c>
      <c r="G48" s="17"/>
      <c r="H48" s="3"/>
    </row>
    <row r="49" spans="1:8" ht="43.5" customHeight="1" x14ac:dyDescent="0.2">
      <c r="A49" s="21"/>
      <c r="B49" s="11" t="s">
        <v>38</v>
      </c>
      <c r="C49" s="10"/>
      <c r="D49" s="10"/>
      <c r="E49" s="10"/>
      <c r="F49" s="10">
        <v>0.5</v>
      </c>
      <c r="G49" s="17"/>
      <c r="H49" s="3"/>
    </row>
    <row r="50" spans="1:8" ht="24.75" customHeight="1" x14ac:dyDescent="0.2">
      <c r="A50" s="24"/>
      <c r="B50" s="26"/>
      <c r="C50" s="25" t="s">
        <v>4</v>
      </c>
      <c r="D50" s="25"/>
      <c r="E50" s="12">
        <f>SUM(E46:E49)</f>
        <v>0</v>
      </c>
      <c r="F50" s="12">
        <f>SUM(F46:F49)</f>
        <v>2</v>
      </c>
      <c r="G50" s="20"/>
      <c r="H50" s="3"/>
    </row>
    <row r="51" spans="1:8" ht="24.75" customHeight="1" x14ac:dyDescent="0.2">
      <c r="A51" s="42" t="s">
        <v>19</v>
      </c>
      <c r="B51" s="43"/>
      <c r="C51" s="43"/>
      <c r="D51" s="41"/>
      <c r="E51" s="40">
        <f>E44+E50</f>
        <v>0</v>
      </c>
      <c r="F51" s="40">
        <f>F44+F50</f>
        <v>8</v>
      </c>
      <c r="G51" s="20"/>
      <c r="H51" s="3"/>
    </row>
    <row r="52" spans="1:8" x14ac:dyDescent="0.2">
      <c r="A52" s="3"/>
      <c r="B52" s="3"/>
      <c r="C52" s="3"/>
      <c r="D52" s="3"/>
      <c r="E52" s="3"/>
      <c r="F52" s="3"/>
      <c r="G52" s="3"/>
      <c r="H52" s="3"/>
    </row>
  </sheetData>
  <mergeCells count="6">
    <mergeCell ref="A35:C35"/>
    <mergeCell ref="A51:C51"/>
    <mergeCell ref="A1:G1"/>
    <mergeCell ref="A2:G2"/>
    <mergeCell ref="A3:G3"/>
    <mergeCell ref="A5:B5"/>
  </mergeCells>
  <pageMargins left="0.23622047244094491" right="0.23622047244094491" top="0.74803149606299213" bottom="0.74803149606299213" header="0.31496062992125984" footer="0.31496062992125984"/>
  <pageSetup paperSize="8" scale="72" fitToHeight="1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réponse</vt:lpstr>
      <vt:lpstr>'cadre de réponse'!Zone_d_impression</vt:lpstr>
    </vt:vector>
  </TitlesOfParts>
  <Company>Centre hospitalier régional d ORLEANS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CHAUVIN Françoise</dc:creator>
  <cp:lastModifiedBy>GODIN Jennifer</cp:lastModifiedBy>
  <cp:lastPrinted>2026-03-05T14:55:27Z</cp:lastPrinted>
  <dcterms:created xsi:type="dcterms:W3CDTF">2020-11-30T14:35:37Z</dcterms:created>
  <dcterms:modified xsi:type="dcterms:W3CDTF">2026-03-10T08:30:07Z</dcterms:modified>
</cp:coreProperties>
</file>